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2"/>
  <workbookPr/>
  <mc:AlternateContent xmlns:mc="http://schemas.openxmlformats.org/markup-compatibility/2006">
    <mc:Choice Requires="x15">
      <x15ac:absPath xmlns:x15ac="http://schemas.microsoft.com/office/spreadsheetml/2010/11/ac" url="C:\Users\jfobes\Downloads\"/>
    </mc:Choice>
  </mc:AlternateContent>
  <xr:revisionPtr revIDLastSave="0" documentId="8_{C189DD18-E310-4E7A-929F-EB7777462171}" xr6:coauthVersionLast="47" xr6:coauthVersionMax="47" xr10:uidLastSave="{00000000-0000-0000-0000-000000000000}"/>
  <bookViews>
    <workbookView xWindow="-28920" yWindow="-120" windowWidth="29040" windowHeight="15720" tabRatio="770" firstSheet="1" activeTab="1" xr2:uid="{00000000-000D-0000-FFFF-FFFF00000000}"/>
  </bookViews>
  <sheets>
    <sheet name="Instructions" sheetId="1" r:id="rId1"/>
    <sheet name="AM Pricing" sheetId="3" r:id="rId2"/>
    <sheet name="Alert Notifications" sheetId="6" r:id="rId3"/>
    <sheet name="Proposer Provided User Services" sheetId="5" r:id="rId4"/>
    <sheet name="Accessories"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3" l="1"/>
  <c r="E28" i="3"/>
  <c r="E29" i="3"/>
  <c r="H16" i="3"/>
  <c r="H17" i="3"/>
  <c r="H15" i="3"/>
  <c r="I12" i="3"/>
  <c r="I13" i="3"/>
  <c r="I11" i="3"/>
</calcChain>
</file>

<file path=xl/sharedStrings.xml><?xml version="1.0" encoding="utf-8"?>
<sst xmlns="http://schemas.openxmlformats.org/spreadsheetml/2006/main" count="272" uniqueCount="136">
  <si>
    <t>Instructions for Attachment 9.3. Price Schedule Cost Proposal for Category 3 Alcohol Monitoring Services:</t>
  </si>
  <si>
    <t>Note:  ONLY fill out the tabs for the Product(s) and Service(s) that proposer is submitting a proposal for.  Per the RFP, proposer is NOT required to respond to Category 3. If however, proposer does submit a proposal for Category 3, then proposer must respond to Attachment 9.3.</t>
  </si>
  <si>
    <t>IMPORTANT:  Any current Product(s) and Service(s) excluded from this Attachment 9.3 will NOT be included in any resulting Master Agreement, so please make sure this price list represents your full line of Product(s) and Service(s) offerings.</t>
  </si>
  <si>
    <t>AM Pricing Product Tab:</t>
  </si>
  <si>
    <t>1.</t>
  </si>
  <si>
    <r>
      <t xml:space="preserve">List ALL of the different  Products </t>
    </r>
    <r>
      <rPr>
        <b/>
        <sz val="11"/>
        <color theme="1"/>
        <rFont val="Calibri"/>
        <family val="2"/>
        <scheme val="minor"/>
      </rPr>
      <t>currently</t>
    </r>
    <r>
      <rPr>
        <sz val="11"/>
        <color theme="1"/>
        <rFont val="Calibri"/>
        <family val="2"/>
        <scheme val="minor"/>
      </rPr>
      <t xml:space="preserve"> available for use for Alcohol Monitoring that proposer will offer under a resulting Master Agreement.</t>
    </r>
  </si>
  <si>
    <t>For each model you must indicate the following:</t>
  </si>
  <si>
    <t>•  Manufacturer Name</t>
  </si>
  <si>
    <t>•  Brand or Model Number</t>
  </si>
  <si>
    <t>•  Product Purchase Price</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</si>
  <si>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</si>
  <si>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</si>
  <si>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</si>
  <si>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</si>
  <si>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</si>
  <si>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</si>
  <si>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</si>
  <si>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</si>
  <si>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</si>
  <si>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</si>
  <si>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intends to provide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</si>
  <si>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</si>
  <si>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</si>
  <si>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3
ALCOHOL MONITORING
PRODUCTS</t>
  </si>
  <si>
    <t xml:space="preserve"> </t>
  </si>
  <si>
    <t>Model Description/Model Number</t>
  </si>
  <si>
    <t>Number of Units</t>
  </si>
  <si>
    <t>Daily Rates*</t>
  </si>
  <si>
    <t>Lost/Damaged/Stolen Product Replacement Cost</t>
  </si>
  <si>
    <t>Product Purchase Price (per unit)</t>
  </si>
  <si>
    <t xml:space="preserve">Product Rental
(per unit)
</t>
  </si>
  <si>
    <t>Cellular Monitoring Service
(per unit)</t>
  </si>
  <si>
    <t>Ethernet/Wifi Monitoring Service
(per unit)</t>
  </si>
  <si>
    <t>Alcohol Monitoring Product
 (per unit)</t>
  </si>
  <si>
    <t>Receiver with Cellular Connection
(per unit)</t>
  </si>
  <si>
    <t>Receiver with Landline Connection
(per unit)</t>
  </si>
  <si>
    <t xml:space="preserve">SCRAM CAM (Bracelet Only) </t>
  </si>
  <si>
    <t>1 - 100</t>
  </si>
  <si>
    <t>N/A</t>
  </si>
  <si>
    <t>101 - 500</t>
  </si>
  <si>
    <t>501+</t>
  </si>
  <si>
    <t xml:space="preserve">SCRAM CAM + Ethernet Base Station </t>
  </si>
  <si>
    <t xml:space="preserve">SCRAM CAM + Wireless Base stattion </t>
  </si>
  <si>
    <t>SCRAM CAM Connect Wi-Fi</t>
  </si>
  <si>
    <t>SCRAM CAM Connect Cellular</t>
  </si>
  <si>
    <t xml:space="preserve">SCRAM CAM Connect 360+ </t>
  </si>
  <si>
    <t xml:space="preserve">SCRAM Remote Breath Pro </t>
  </si>
  <si>
    <t xml:space="preserve">SCRAM CAM Connect Warranty </t>
  </si>
  <si>
    <t xml:space="preserve">$75/Device/Year </t>
  </si>
  <si>
    <t xml:space="preserve">SCRAM CAM Connect Shelf Fee </t>
  </si>
  <si>
    <t>$2.00/Day</t>
  </si>
  <si>
    <t xml:space="preserve">SCRAM RB Pro Shelf Fee </t>
  </si>
  <si>
    <t xml:space="preserve">$1.25/day </t>
  </si>
  <si>
    <t xml:space="preserve">SCRAM CAM Shelf Fee </t>
  </si>
  <si>
    <t>Add additional rows as necessary</t>
  </si>
  <si>
    <t>CATEGORY 3
ALCOHOL MONITORING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</si>
  <si>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</si>
  <si>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</si>
  <si>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</si>
  <si>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</si>
  <si>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Alcohol Premier Monitoring</t>
  </si>
  <si>
    <t xml:space="preserve">Alcohol Premier Plus Monitoring </t>
  </si>
  <si>
    <t>Customized Monitoring Services</t>
  </si>
  <si>
    <t>TBD</t>
  </si>
  <si>
    <t>To be assessed per opportunity</t>
  </si>
  <si>
    <t>CATEGORY 3
ALCOHOL MONITORING EQUIPMENT AND SERVICE
OPTIONAL PROPOSER PROVIDED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</si>
  <si>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</si>
  <si>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</si>
  <si>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</si>
  <si>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Optional Installation and removal services</t>
  </si>
  <si>
    <t>Optional Offender Fee Collection Service</t>
  </si>
  <si>
    <t xml:space="preserve"> Optional Case Management Services </t>
  </si>
  <si>
    <t>4.</t>
  </si>
  <si>
    <t xml:space="preserve">On Site Program Managemnet  </t>
  </si>
  <si>
    <t xml:space="preserve">TBD </t>
  </si>
  <si>
    <t>add additional rows as necessary</t>
  </si>
  <si>
    <t>Product Group</t>
  </si>
  <si>
    <t>Consumable Family</t>
  </si>
  <si>
    <t>Product Code</t>
  </si>
  <si>
    <t>Product Name</t>
  </si>
  <si>
    <t>List Price</t>
  </si>
  <si>
    <t>Accessory</t>
  </si>
  <si>
    <t>CAM</t>
  </si>
  <si>
    <t>SCRAM Device Cleaning Supplies</t>
  </si>
  <si>
    <t>CAM; HA</t>
  </si>
  <si>
    <t>Base Station Battery Door</t>
  </si>
  <si>
    <t>BS and Beacon Battery</t>
  </si>
  <si>
    <t>Consumable</t>
  </si>
  <si>
    <t>CAM Battery &amp; Faceplate</t>
  </si>
  <si>
    <t>CAM Faceplate (25)</t>
  </si>
  <si>
    <t>CAM/HA Bracelet Battery 30pcs</t>
  </si>
  <si>
    <t>CAM/HA Bracelet Pogo Pin Cleaning</t>
  </si>
  <si>
    <t>CAM/HA Buckle &amp; Size 1 Strap</t>
  </si>
  <si>
    <t>CAM/HA Buckle &amp; Size 2 Strap</t>
  </si>
  <si>
    <t>CAM/HA Buckle Strap</t>
  </si>
  <si>
    <t>CAM/HA Customer Care Kit</t>
  </si>
  <si>
    <t>CAM/HA Customer Field Kit</t>
  </si>
  <si>
    <t>CAM/HA Exhaust Cap</t>
  </si>
  <si>
    <t>CAM/HA Faceplate Removal Tool</t>
  </si>
  <si>
    <t>CAM/HA HID DirectConnect</t>
  </si>
  <si>
    <t>CAM/HA Magnet</t>
  </si>
  <si>
    <t>CAM/HA Quick Reference Guide</t>
  </si>
  <si>
    <t xml:space="preserve">$-   </t>
  </si>
  <si>
    <t>CAM/HA Service Provider Foundation Kit</t>
  </si>
  <si>
    <t>CAM/HA Size 1 Strap</t>
  </si>
  <si>
    <t>CAM/HA Size 2 Strap</t>
  </si>
  <si>
    <t>CAM/HA Strap Screw 20 pcs</t>
  </si>
  <si>
    <t>CAM/HA Strap Screw 30 pcs</t>
  </si>
  <si>
    <t>CAM/HA Tamper Clip 20 pcs</t>
  </si>
  <si>
    <t>CAM/HA Tamper Clip Cutter</t>
  </si>
  <si>
    <t>CAM/HA Tool Kit</t>
  </si>
  <si>
    <t>CAM/HA WBS Battery</t>
  </si>
  <si>
    <t>CAM/HA WBS Charger</t>
  </si>
  <si>
    <t>CAM/HA WBS LTE Battery</t>
  </si>
  <si>
    <t>CAM/HA WBS LTE/ATT Battery Door</t>
  </si>
  <si>
    <t>CAM/HA WBS LTE/VZW Battery Door</t>
  </si>
  <si>
    <t>CH Torque Driver</t>
  </si>
  <si>
    <t>Ethernet Cable</t>
  </si>
  <si>
    <t>Ethernet Switch</t>
  </si>
  <si>
    <t>Phone Cord</t>
  </si>
  <si>
    <t>USB Cable</t>
  </si>
  <si>
    <t>RB</t>
  </si>
  <si>
    <t>Remote Breath Calibration Gas Canister</t>
  </si>
  <si>
    <t>Remote Breath Pro Calibration Gas Canister</t>
  </si>
  <si>
    <t>Remote Breath Pro Calibration Kit</t>
  </si>
  <si>
    <t>Remote Breath Pro Carrying Case</t>
  </si>
  <si>
    <t>Remote Breath Pro Carrying Case (5 pcs)</t>
  </si>
  <si>
    <t>Remote Breath Pro Charger</t>
  </si>
  <si>
    <t>Remote Breath Pro Charger (5 pcs)</t>
  </si>
  <si>
    <t>Remote Breath Pro Tube (25 pcs)</t>
  </si>
  <si>
    <t>RB; CAM; HA</t>
  </si>
  <si>
    <t>BS/RB/Beacon Charger</t>
  </si>
  <si>
    <t>BS/RB/Beacon Charger 5PCS</t>
  </si>
  <si>
    <t>RB; CAM; HA; Scram GPS</t>
  </si>
  <si>
    <t>Disinfectant Spray</t>
  </si>
  <si>
    <t>Nitril Gloves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</si>
</sst>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sz val="11"/>
      <color rgb="FFFF0000"/>
      <name val="Calibri"/>
      <family val="2"/>
      <scheme val="minor"/>
    </font>
    <font>
      <sz val="11"/>
      <color theme="1"/>
      <name val="Calibri"/>
      <family val="2"/>
      <scheme val="minor"/>
    </font>
    <font>
      <sz val="11"/>
      <color rgb="FF000000"/>
      <name val="Calibri"/>
      <family val="2"/>
    </font>
    <font>
      <b/>
      <sz val="11"/>
      <color rgb="FF000000"/>
      <name val="Calibri"/>
      <family val="2"/>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rgb="FF2F75B5"/>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44" fontId="8" fillId="0" borderId="0" applyFont="0" applyFill="0" applyBorder="0" applyAlignment="0" applyProtection="0"/>
  </cellStyleXfs>
  <cellXfs count="90">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wrapText="1"/>
    </xf>
    <xf numFmtId="0" fontId="7" fillId="0" borderId="0" xfId="0" applyFont="1" applyAlignment="1" applyProtection="1">
      <alignment horizontal="left"/>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1" fillId="0" borderId="0" xfId="0" applyFont="1" applyProtection="1">
      <protection locked="0"/>
    </xf>
    <xf numFmtId="0" fontId="2" fillId="0" borderId="0" xfId="0" applyFont="1" applyAlignment="1" applyProtection="1">
      <alignment horizontal="left" vertical="center" wrapText="1"/>
      <protection locked="0"/>
    </xf>
    <xf numFmtId="44" fontId="9" fillId="0" borderId="1" xfId="1" applyFont="1" applyBorder="1" applyAlignment="1">
      <alignment vertical="center"/>
    </xf>
    <xf numFmtId="44" fontId="9" fillId="0" borderId="2" xfId="1" applyFont="1" applyBorder="1" applyAlignment="1">
      <alignment vertical="center"/>
    </xf>
    <xf numFmtId="44" fontId="9" fillId="0" borderId="11" xfId="1" applyFont="1" applyBorder="1" applyAlignment="1">
      <alignment vertical="center"/>
    </xf>
    <xf numFmtId="44" fontId="0" fillId="0" borderId="1" xfId="1" applyFont="1" applyBorder="1" applyAlignment="1">
      <alignment horizontal="center" vertical="center"/>
    </xf>
    <xf numFmtId="44" fontId="0" fillId="0" borderId="1" xfId="1" applyFont="1" applyBorder="1" applyAlignment="1" applyProtection="1">
      <alignment horizontal="center" vertical="center"/>
      <protection locked="0"/>
    </xf>
    <xf numFmtId="0" fontId="10" fillId="7" borderId="0" xfId="0" applyFont="1" applyFill="1" applyAlignment="1">
      <alignment horizontal="center" vertical="center" wrapText="1"/>
    </xf>
    <xf numFmtId="0" fontId="9" fillId="0" borderId="0" xfId="0" applyFont="1" applyAlignment="1">
      <alignment wrapText="1"/>
    </xf>
    <xf numFmtId="44" fontId="10" fillId="7" borderId="0" xfId="1" applyFont="1" applyFill="1" applyAlignment="1">
      <alignment horizontal="center" vertical="center" wrapText="1"/>
    </xf>
    <xf numFmtId="44" fontId="9" fillId="0" borderId="0" xfId="1" applyFont="1" applyAlignment="1">
      <alignment horizontal="right" wrapText="1"/>
    </xf>
    <xf numFmtId="44" fontId="0" fillId="0" borderId="0" xfId="1" applyFont="1"/>
    <xf numFmtId="44" fontId="9" fillId="0" borderId="16" xfId="1" applyFont="1" applyBorder="1" applyAlignment="1">
      <alignment vertical="center"/>
    </xf>
    <xf numFmtId="44" fontId="9" fillId="0" borderId="17" xfId="1" applyFont="1" applyBorder="1" applyAlignment="1">
      <alignment vertical="center"/>
    </xf>
    <xf numFmtId="0" fontId="4" fillId="0" borderId="0" xfId="0" applyFont="1" applyAlignment="1">
      <alignment horizontal="left" vertical="center"/>
    </xf>
    <xf numFmtId="49" fontId="2" fillId="0" borderId="0" xfId="0" applyNumberFormat="1" applyFont="1" applyAlignment="1">
      <alignment horizontal="left"/>
    </xf>
    <xf numFmtId="0" fontId="2" fillId="0" borderId="1" xfId="0" applyFont="1" applyBorder="1" applyAlignment="1" applyProtection="1">
      <alignment horizontal="left" vertical="center" wrapText="1"/>
      <protection locked="0"/>
    </xf>
    <xf numFmtId="44" fontId="0" fillId="0" borderId="12" xfId="0" applyNumberFormat="1" applyBorder="1" applyAlignment="1" applyProtection="1">
      <alignment horizontal="center" vertical="center"/>
      <protection locked="0"/>
    </xf>
    <xf numFmtId="44" fontId="0" fillId="0" borderId="4" xfId="0" applyNumberFormat="1" applyBorder="1" applyAlignment="1" applyProtection="1">
      <alignment horizontal="center" vertical="center"/>
      <protection locked="0"/>
    </xf>
    <xf numFmtId="44" fontId="0" fillId="0" borderId="6" xfId="0" applyNumberFormat="1" applyBorder="1" applyAlignment="1" applyProtection="1">
      <alignment horizontal="center" vertical="center"/>
      <protection locked="0"/>
    </xf>
    <xf numFmtId="44" fontId="0" fillId="0" borderId="5" xfId="0" applyNumberFormat="1" applyBorder="1" applyAlignment="1" applyProtection="1">
      <alignment horizontal="center" vertical="center"/>
      <protection locked="0"/>
    </xf>
    <xf numFmtId="44" fontId="0" fillId="0" borderId="7" xfId="0" applyNumberFormat="1" applyBorder="1" applyAlignment="1" applyProtection="1">
      <alignment horizontal="center" vertical="center"/>
      <protection locked="0"/>
    </xf>
    <xf numFmtId="44" fontId="0" fillId="0" borderId="14" xfId="0" applyNumberFormat="1" applyBorder="1" applyAlignment="1" applyProtection="1">
      <alignment horizontal="center" vertical="center"/>
      <protection locked="0"/>
    </xf>
    <xf numFmtId="44" fontId="0" fillId="0" borderId="2" xfId="0" applyNumberFormat="1" applyBorder="1" applyAlignment="1" applyProtection="1">
      <alignment horizontal="center" vertical="center"/>
      <protection locked="0"/>
    </xf>
    <xf numFmtId="44" fontId="0" fillId="0" borderId="15" xfId="0" applyNumberFormat="1" applyBorder="1" applyAlignment="1" applyProtection="1">
      <alignment horizontal="center" vertical="center"/>
      <protection locked="0"/>
    </xf>
    <xf numFmtId="44" fontId="0" fillId="0" borderId="3" xfId="0" applyNumberFormat="1" applyBorder="1" applyAlignment="1" applyProtection="1">
      <alignment horizontal="center" vertical="center"/>
      <protection locked="0"/>
    </xf>
    <xf numFmtId="0" fontId="0" fillId="0" borderId="1" xfId="0" applyBorder="1" applyAlignment="1" applyProtection="1">
      <alignment horizontal="left" vertical="center"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49" fontId="0" fillId="0" borderId="1" xfId="0" applyNumberFormat="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showGridLines="0" zoomScale="83" workbookViewId="0">
      <pane ySplit="5" topLeftCell="A6" activePane="bottomLeft" state="frozen"/>
      <selection pane="bottomLeft" activeCell="A4" sqref="A4"/>
    </sheetView>
  </sheetViews>
  <sheetFormatPr defaultRowHeight="15"/>
  <sheetData>
    <row r="1" spans="1:21">
      <c r="A1" s="38" t="s">
        <v>0</v>
      </c>
      <c r="B1" s="38"/>
      <c r="C1" s="38"/>
      <c r="D1" s="38"/>
      <c r="E1" s="38"/>
      <c r="F1" s="38"/>
      <c r="G1" s="38"/>
      <c r="H1" s="38"/>
      <c r="I1" s="38"/>
      <c r="J1" s="38"/>
      <c r="K1" s="38"/>
      <c r="L1" s="38"/>
      <c r="M1" s="38"/>
      <c r="N1" s="38"/>
      <c r="O1" s="38"/>
      <c r="P1" s="38"/>
      <c r="Q1" s="38"/>
      <c r="R1" s="38"/>
      <c r="S1" s="38"/>
      <c r="T1" s="38"/>
      <c r="U1" s="38"/>
    </row>
    <row r="2" spans="1:21">
      <c r="A2" s="38"/>
      <c r="B2" s="38"/>
      <c r="C2" s="38"/>
      <c r="D2" s="38"/>
      <c r="E2" s="38"/>
      <c r="F2" s="38"/>
      <c r="G2" s="38"/>
      <c r="H2" s="38"/>
      <c r="I2" s="38"/>
      <c r="J2" s="38"/>
      <c r="K2" s="38"/>
      <c r="L2" s="38"/>
      <c r="M2" s="38"/>
      <c r="N2" s="38"/>
      <c r="O2" s="38"/>
      <c r="P2" s="38"/>
      <c r="Q2" s="38"/>
      <c r="R2" s="38"/>
      <c r="S2" s="38"/>
      <c r="T2" s="38"/>
      <c r="U2" s="38"/>
    </row>
    <row r="3" spans="1:21">
      <c r="A3" s="18" t="s">
        <v>1</v>
      </c>
    </row>
    <row r="4" spans="1:21">
      <c r="A4" s="10" t="s">
        <v>2</v>
      </c>
      <c r="B4" s="10"/>
      <c r="C4" s="10"/>
      <c r="D4" s="10"/>
      <c r="E4" s="10"/>
      <c r="F4" s="10"/>
      <c r="G4" s="10"/>
      <c r="H4" s="10"/>
      <c r="I4" s="10"/>
      <c r="J4" s="10"/>
      <c r="K4" s="10"/>
      <c r="L4" s="10"/>
      <c r="M4" s="10"/>
      <c r="N4" s="10"/>
      <c r="O4" s="10"/>
    </row>
    <row r="6" spans="1:21">
      <c r="A6" s="10"/>
      <c r="B6" s="10"/>
      <c r="C6" s="10"/>
      <c r="D6" s="10"/>
      <c r="E6" s="10"/>
      <c r="F6" s="10"/>
      <c r="G6" s="10"/>
      <c r="H6" s="10"/>
      <c r="I6" s="10"/>
      <c r="J6" s="10"/>
      <c r="K6" s="10"/>
      <c r="L6" s="10"/>
      <c r="M6" s="10"/>
      <c r="N6" s="10"/>
      <c r="O6" s="10"/>
    </row>
    <row r="7" spans="1:21">
      <c r="A7" s="8" t="s">
        <v>3</v>
      </c>
    </row>
    <row r="8" spans="1:21">
      <c r="A8" s="9" t="s">
        <v>4</v>
      </c>
      <c r="B8" t="s">
        <v>5</v>
      </c>
    </row>
    <row r="9" spans="1:21">
      <c r="A9" s="2"/>
      <c r="B9" s="3" t="s">
        <v>6</v>
      </c>
    </row>
    <row r="10" spans="1:21">
      <c r="A10" s="2"/>
      <c r="B10" s="1" t="s">
        <v>7</v>
      </c>
    </row>
    <row r="11" spans="1:21">
      <c r="A11" s="2"/>
      <c r="B11" s="1" t="s">
        <v>8</v>
      </c>
    </row>
    <row r="12" spans="1:21">
      <c r="A12" s="2"/>
      <c r="B12" s="1" t="s">
        <v>9</v>
      </c>
    </row>
    <row r="13" spans="1:21">
      <c r="A13" s="2"/>
      <c r="B13" s="1" t="s">
        <v>10</v>
      </c>
    </row>
    <row r="14" spans="1:21">
      <c r="A14" s="2"/>
      <c r="B14" s="1" t="s">
        <v>11</v>
      </c>
    </row>
    <row r="15" spans="1:21">
      <c r="A15" s="2"/>
      <c r="B15" s="1"/>
    </row>
    <row r="16" spans="1:21">
      <c r="A16" s="39" t="s">
        <v>12</v>
      </c>
      <c r="B16" s="39"/>
      <c r="C16" s="39"/>
      <c r="D16" s="39"/>
    </row>
    <row r="17" spans="1:6">
      <c r="A17" s="9" t="s">
        <v>4</v>
      </c>
      <c r="B17" t="s">
        <v>13</v>
      </c>
    </row>
    <row r="18" spans="1:6">
      <c r="A18" s="9"/>
      <c r="B18" t="s">
        <v>14</v>
      </c>
    </row>
    <row r="19" spans="1:6">
      <c r="A19" s="9" t="s">
        <v>15</v>
      </c>
      <c r="B19" t="s">
        <v>16</v>
      </c>
    </row>
    <row r="20" spans="1:6">
      <c r="A20" s="9" t="s">
        <v>17</v>
      </c>
      <c r="B20" t="s">
        <v>18</v>
      </c>
    </row>
    <row r="21" spans="1:6">
      <c r="A21" s="2"/>
    </row>
    <row r="22" spans="1:6">
      <c r="A22" s="39" t="s">
        <v>19</v>
      </c>
      <c r="B22" s="39"/>
      <c r="C22" s="39"/>
      <c r="D22" s="39"/>
      <c r="E22" s="39"/>
      <c r="F22" s="39"/>
    </row>
    <row r="23" spans="1:6">
      <c r="A23" s="9" t="s">
        <v>4</v>
      </c>
      <c r="B23" t="s">
        <v>20</v>
      </c>
    </row>
    <row r="24" spans="1:6">
      <c r="A24" s="9" t="s">
        <v>15</v>
      </c>
      <c r="B24" t="s">
        <v>21</v>
      </c>
    </row>
    <row r="25" spans="1:6">
      <c r="A25" s="9" t="s">
        <v>17</v>
      </c>
      <c r="B25" t="s">
        <v>22</v>
      </c>
    </row>
  </sheetData>
  <mergeCells count="3">
    <mergeCell ref="A1:U2"/>
    <mergeCell ref="A22:F22"/>
    <mergeCell ref="A16: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0"/>
  <sheetViews>
    <sheetView showGridLines="0" tabSelected="1" zoomScale="80" zoomScaleNormal="80" workbookViewId="0">
      <pane xSplit="1" ySplit="6" topLeftCell="B7" activePane="bottomRight" state="frozen"/>
      <selection pane="bottomRight" activeCell="K3" sqref="K3"/>
      <selection pane="bottomLeft" activeCell="A7" sqref="A7"/>
      <selection pane="topRight" activeCell="C1" sqref="C1"/>
    </sheetView>
  </sheetViews>
  <sheetFormatPr defaultColWidth="8.85546875" defaultRowHeight="15"/>
  <cols>
    <col min="1" max="1" width="40.5703125" style="5" customWidth="1"/>
    <col min="2" max="3" width="17.7109375" style="4" customWidth="1"/>
    <col min="4" max="4" width="18.28515625" style="4" customWidth="1"/>
    <col min="5" max="6" width="18.42578125" style="4" customWidth="1"/>
    <col min="7" max="7" width="19.28515625" style="4" customWidth="1"/>
    <col min="8" max="9" width="18.42578125" style="4" customWidth="1"/>
    <col min="10" max="14" width="8.85546875" style="5"/>
    <col min="15" max="15" width="79.7109375" style="5" bestFit="1" customWidth="1"/>
    <col min="16" max="16384" width="8.85546875" style="5"/>
  </cols>
  <sheetData>
    <row r="1" spans="1:11" ht="22.15" customHeight="1">
      <c r="A1" s="51" t="s">
        <v>23</v>
      </c>
      <c r="B1" s="52"/>
      <c r="C1" s="52"/>
      <c r="D1" s="52"/>
      <c r="E1" s="52"/>
      <c r="F1" s="52"/>
      <c r="G1" s="52"/>
      <c r="H1" s="52"/>
      <c r="I1" s="52"/>
      <c r="J1" s="4"/>
    </row>
    <row r="2" spans="1:11" ht="22.15" customHeight="1">
      <c r="A2" s="51"/>
      <c r="B2" s="52"/>
      <c r="C2" s="52"/>
      <c r="D2" s="52"/>
      <c r="E2" s="52"/>
      <c r="F2" s="52"/>
      <c r="G2" s="52"/>
      <c r="H2" s="52"/>
      <c r="I2" s="52"/>
      <c r="J2" s="4"/>
    </row>
    <row r="3" spans="1:11" ht="22.15" customHeight="1">
      <c r="A3" s="52"/>
      <c r="B3" s="52"/>
      <c r="C3" s="52"/>
      <c r="D3" s="52"/>
      <c r="E3" s="52"/>
      <c r="F3" s="52"/>
      <c r="G3" s="52"/>
      <c r="H3" s="52"/>
      <c r="I3" s="52"/>
      <c r="J3" s="4"/>
      <c r="K3" s="5" t="s">
        <v>24</v>
      </c>
    </row>
    <row r="4" spans="1:11" ht="4.9000000000000004" customHeight="1">
      <c r="A4" s="53"/>
      <c r="B4" s="53"/>
      <c r="C4" s="53"/>
      <c r="D4" s="53"/>
      <c r="E4" s="53"/>
      <c r="F4" s="53"/>
      <c r="G4" s="53"/>
      <c r="H4" s="53"/>
      <c r="I4" s="53"/>
    </row>
    <row r="5" spans="1:11" ht="21.6" customHeight="1">
      <c r="A5" s="54" t="s">
        <v>25</v>
      </c>
      <c r="B5" s="54" t="s">
        <v>26</v>
      </c>
      <c r="C5" s="19"/>
      <c r="D5" s="56" t="s">
        <v>27</v>
      </c>
      <c r="E5" s="57"/>
      <c r="F5" s="57"/>
      <c r="G5" s="56" t="s">
        <v>28</v>
      </c>
      <c r="H5" s="57"/>
      <c r="I5" s="58"/>
    </row>
    <row r="6" spans="1:11" ht="69" customHeight="1">
      <c r="A6" s="55"/>
      <c r="B6" s="55"/>
      <c r="C6" s="20" t="s">
        <v>29</v>
      </c>
      <c r="D6" s="11" t="s">
        <v>30</v>
      </c>
      <c r="E6" s="11" t="s">
        <v>31</v>
      </c>
      <c r="F6" s="11" t="s">
        <v>32</v>
      </c>
      <c r="G6" s="12" t="s">
        <v>33</v>
      </c>
      <c r="H6" s="12" t="s">
        <v>34</v>
      </c>
      <c r="I6" s="12" t="s">
        <v>35</v>
      </c>
    </row>
    <row r="7" spans="1:11" ht="30" customHeight="1">
      <c r="A7" s="40" t="s">
        <v>36</v>
      </c>
      <c r="B7" s="7" t="s">
        <v>37</v>
      </c>
      <c r="C7" s="26">
        <v>1290</v>
      </c>
      <c r="D7" s="26">
        <v>1.86</v>
      </c>
      <c r="E7" s="47" t="s">
        <v>38</v>
      </c>
      <c r="F7" s="26">
        <v>4.3</v>
      </c>
      <c r="G7" s="28">
        <v>1290</v>
      </c>
      <c r="H7" s="41" t="s">
        <v>38</v>
      </c>
      <c r="I7" s="42"/>
    </row>
    <row r="8" spans="1:11" ht="30" customHeight="1">
      <c r="A8" s="50"/>
      <c r="B8" s="7" t="s">
        <v>39</v>
      </c>
      <c r="C8" s="26">
        <v>1247</v>
      </c>
      <c r="D8" s="26">
        <v>1.77</v>
      </c>
      <c r="E8" s="48"/>
      <c r="F8" s="26">
        <v>4.38</v>
      </c>
      <c r="G8" s="28">
        <v>1247</v>
      </c>
      <c r="H8" s="43"/>
      <c r="I8" s="44"/>
    </row>
    <row r="9" spans="1:11" ht="30" customHeight="1">
      <c r="A9" s="50"/>
      <c r="B9" s="7" t="s">
        <v>40</v>
      </c>
      <c r="C9" s="27">
        <v>1204</v>
      </c>
      <c r="D9" s="26">
        <v>1.74</v>
      </c>
      <c r="E9" s="49"/>
      <c r="F9" s="26">
        <v>4.1900000000000004</v>
      </c>
      <c r="G9" s="28">
        <v>1204</v>
      </c>
      <c r="H9" s="45"/>
      <c r="I9" s="44"/>
    </row>
    <row r="10" spans="1:11" ht="4.9000000000000004" customHeight="1">
      <c r="A10" s="15"/>
      <c r="B10" s="16"/>
      <c r="C10" s="16"/>
      <c r="D10" s="17"/>
      <c r="E10" s="17"/>
      <c r="F10" s="17"/>
      <c r="G10" s="17"/>
      <c r="H10" s="17"/>
      <c r="I10" s="17"/>
    </row>
    <row r="11" spans="1:11" ht="30" customHeight="1">
      <c r="A11" s="40" t="s">
        <v>41</v>
      </c>
      <c r="B11" s="7" t="s">
        <v>37</v>
      </c>
      <c r="C11" s="26">
        <v>1613</v>
      </c>
      <c r="D11" s="26">
        <v>2.35</v>
      </c>
      <c r="E11" s="47" t="s">
        <v>38</v>
      </c>
      <c r="F11" s="6">
        <v>5</v>
      </c>
      <c r="G11" s="28">
        <v>1290</v>
      </c>
      <c r="H11" s="47" t="s">
        <v>38</v>
      </c>
      <c r="I11" s="26">
        <f>C11-G11</f>
        <v>323</v>
      </c>
    </row>
    <row r="12" spans="1:11" ht="30" customHeight="1">
      <c r="A12" s="50"/>
      <c r="B12" s="7" t="s">
        <v>39</v>
      </c>
      <c r="C12" s="26">
        <v>1559</v>
      </c>
      <c r="D12" s="26">
        <v>2.25</v>
      </c>
      <c r="E12" s="48"/>
      <c r="F12" s="6">
        <v>4.95</v>
      </c>
      <c r="G12" s="28">
        <v>1247</v>
      </c>
      <c r="H12" s="48"/>
      <c r="I12" s="26">
        <f t="shared" ref="I12:I13" si="0">C12-G12</f>
        <v>312</v>
      </c>
    </row>
    <row r="13" spans="1:11" ht="30" customHeight="1">
      <c r="A13" s="50"/>
      <c r="B13" s="7" t="s">
        <v>40</v>
      </c>
      <c r="C13" s="26">
        <v>1505</v>
      </c>
      <c r="D13" s="26">
        <v>2.19</v>
      </c>
      <c r="E13" s="49"/>
      <c r="F13" s="6">
        <v>4.9000000000000004</v>
      </c>
      <c r="G13" s="28">
        <v>1204</v>
      </c>
      <c r="H13" s="49"/>
      <c r="I13" s="26">
        <f t="shared" si="0"/>
        <v>301</v>
      </c>
    </row>
    <row r="14" spans="1:11" ht="4.9000000000000004" customHeight="1">
      <c r="A14" s="15"/>
      <c r="B14" s="16"/>
      <c r="C14" s="16"/>
      <c r="D14" s="17"/>
      <c r="E14" s="17"/>
      <c r="F14" s="17"/>
      <c r="G14" s="17"/>
      <c r="H14" s="17"/>
      <c r="I14" s="17"/>
    </row>
    <row r="15" spans="1:11" ht="30" customHeight="1">
      <c r="A15" s="40" t="s">
        <v>42</v>
      </c>
      <c r="B15" s="7" t="s">
        <v>37</v>
      </c>
      <c r="C15" s="29">
        <v>1838</v>
      </c>
      <c r="D15" s="6">
        <v>2.87</v>
      </c>
      <c r="E15" s="6">
        <v>5.7</v>
      </c>
      <c r="F15" s="47" t="s">
        <v>38</v>
      </c>
      <c r="G15" s="28">
        <v>1290</v>
      </c>
      <c r="H15" s="6">
        <f>C15-G15</f>
        <v>548</v>
      </c>
      <c r="I15" s="47" t="s">
        <v>38</v>
      </c>
    </row>
    <row r="16" spans="1:11" ht="30" customHeight="1">
      <c r="A16" s="50"/>
      <c r="B16" s="7" t="s">
        <v>39</v>
      </c>
      <c r="C16" s="29">
        <v>1799</v>
      </c>
      <c r="D16" s="6">
        <v>2.73</v>
      </c>
      <c r="E16" s="6">
        <v>5.6</v>
      </c>
      <c r="F16" s="48"/>
      <c r="G16" s="28">
        <v>1247</v>
      </c>
      <c r="H16" s="6">
        <f t="shared" ref="H16:H17" si="1">C16-G16</f>
        <v>552</v>
      </c>
      <c r="I16" s="48"/>
    </row>
    <row r="17" spans="1:15" ht="30" customHeight="1">
      <c r="A17" s="50"/>
      <c r="B17" s="7" t="s">
        <v>40</v>
      </c>
      <c r="C17" s="29">
        <v>1725</v>
      </c>
      <c r="D17" s="6">
        <v>2.65</v>
      </c>
      <c r="E17" s="6">
        <v>5.5</v>
      </c>
      <c r="F17" s="49"/>
      <c r="G17" s="28">
        <v>1204</v>
      </c>
      <c r="H17" s="6">
        <f t="shared" si="1"/>
        <v>521</v>
      </c>
      <c r="I17" s="49"/>
    </row>
    <row r="18" spans="1:15" ht="4.9000000000000004" customHeight="1">
      <c r="A18" s="15"/>
      <c r="B18" s="16"/>
      <c r="C18" s="16"/>
      <c r="D18" s="17"/>
      <c r="E18" s="17"/>
      <c r="F18" s="17"/>
      <c r="G18" s="17"/>
      <c r="H18" s="17"/>
      <c r="I18" s="17"/>
      <c r="O18" s="5" t="s">
        <v>24</v>
      </c>
    </row>
    <row r="19" spans="1:15" ht="30" customHeight="1">
      <c r="A19" s="40" t="s">
        <v>43</v>
      </c>
      <c r="B19" s="7" t="s">
        <v>37</v>
      </c>
      <c r="C19" s="29">
        <v>1550</v>
      </c>
      <c r="D19" s="6">
        <v>2.87</v>
      </c>
      <c r="E19" s="47" t="s">
        <v>38</v>
      </c>
      <c r="F19" s="6">
        <v>5.25</v>
      </c>
      <c r="G19" s="29">
        <v>1550</v>
      </c>
      <c r="H19" s="41" t="s">
        <v>38</v>
      </c>
      <c r="I19" s="42"/>
    </row>
    <row r="20" spans="1:15" ht="30" customHeight="1">
      <c r="A20" s="50"/>
      <c r="B20" s="7" t="s">
        <v>39</v>
      </c>
      <c r="C20" s="29">
        <v>1500</v>
      </c>
      <c r="D20" s="6">
        <v>2.73</v>
      </c>
      <c r="E20" s="48"/>
      <c r="F20" s="6">
        <v>5.15</v>
      </c>
      <c r="G20" s="29">
        <v>1500</v>
      </c>
      <c r="H20" s="43"/>
      <c r="I20" s="44"/>
      <c r="O20" s="5" t="s">
        <v>24</v>
      </c>
    </row>
    <row r="21" spans="1:15" ht="30" customHeight="1">
      <c r="A21" s="50"/>
      <c r="B21" s="7" t="s">
        <v>40</v>
      </c>
      <c r="C21" s="29">
        <v>1475</v>
      </c>
      <c r="D21" s="6">
        <v>2.65</v>
      </c>
      <c r="E21" s="49"/>
      <c r="F21" s="6">
        <v>5</v>
      </c>
      <c r="G21" s="29">
        <v>1475</v>
      </c>
      <c r="H21" s="45"/>
      <c r="I21" s="46"/>
    </row>
    <row r="22" spans="1:15" ht="4.9000000000000004" customHeight="1">
      <c r="A22" s="15"/>
      <c r="B22" s="16"/>
      <c r="C22" s="16"/>
      <c r="D22" s="17"/>
      <c r="E22" s="17"/>
      <c r="F22" s="17"/>
      <c r="G22" s="17"/>
      <c r="H22" s="17"/>
      <c r="I22" s="17"/>
    </row>
    <row r="23" spans="1:15" ht="30" customHeight="1">
      <c r="A23" s="40" t="s">
        <v>44</v>
      </c>
      <c r="B23" s="7" t="s">
        <v>37</v>
      </c>
      <c r="C23" s="29">
        <v>1550</v>
      </c>
      <c r="D23" s="6">
        <v>2.87</v>
      </c>
      <c r="E23" s="30">
        <v>6.4</v>
      </c>
      <c r="F23" s="47" t="s">
        <v>38</v>
      </c>
      <c r="G23" s="29">
        <v>1550</v>
      </c>
      <c r="H23" s="41" t="s">
        <v>38</v>
      </c>
      <c r="I23" s="42"/>
    </row>
    <row r="24" spans="1:15" ht="30" customHeight="1">
      <c r="A24" s="40"/>
      <c r="B24" s="7" t="s">
        <v>39</v>
      </c>
      <c r="C24" s="29">
        <v>1500</v>
      </c>
      <c r="D24" s="6">
        <v>2.73</v>
      </c>
      <c r="E24" s="30">
        <v>6.3</v>
      </c>
      <c r="F24" s="48"/>
      <c r="G24" s="29">
        <v>1500</v>
      </c>
      <c r="H24" s="43"/>
      <c r="I24" s="44"/>
    </row>
    <row r="25" spans="1:15" ht="43.5" customHeight="1">
      <c r="A25" s="40"/>
      <c r="B25" s="7" t="s">
        <v>40</v>
      </c>
      <c r="C25" s="29">
        <v>1475</v>
      </c>
      <c r="D25" s="6">
        <v>2.65</v>
      </c>
      <c r="E25" s="30">
        <v>6.2</v>
      </c>
      <c r="F25" s="49"/>
      <c r="G25" s="29">
        <v>1475</v>
      </c>
      <c r="H25" s="45"/>
      <c r="I25" s="46"/>
    </row>
    <row r="26" spans="1:15" ht="4.9000000000000004" customHeight="1">
      <c r="A26" s="15"/>
      <c r="B26" s="16"/>
      <c r="C26" s="16"/>
      <c r="D26" s="17"/>
      <c r="E26" s="17"/>
      <c r="F26" s="17"/>
      <c r="G26" s="17"/>
      <c r="H26" s="17"/>
      <c r="I26" s="17"/>
    </row>
    <row r="27" spans="1:15" ht="30" customHeight="1">
      <c r="A27" s="40" t="s">
        <v>45</v>
      </c>
      <c r="B27" s="7" t="s">
        <v>37</v>
      </c>
      <c r="C27" s="29">
        <v>1550</v>
      </c>
      <c r="D27" s="6">
        <v>2.87</v>
      </c>
      <c r="E27" s="30">
        <f>E23+0.7</f>
        <v>7.1000000000000005</v>
      </c>
      <c r="F27" s="47" t="s">
        <v>38</v>
      </c>
      <c r="G27" s="29">
        <v>1550</v>
      </c>
      <c r="H27" s="41" t="s">
        <v>38</v>
      </c>
      <c r="I27" s="42"/>
    </row>
    <row r="28" spans="1:15" ht="30" customHeight="1">
      <c r="A28" s="40"/>
      <c r="B28" s="7" t="s">
        <v>39</v>
      </c>
      <c r="C28" s="29">
        <v>1500</v>
      </c>
      <c r="D28" s="6">
        <v>2.73</v>
      </c>
      <c r="E28" s="30">
        <f t="shared" ref="E28" si="2">E24+0.7</f>
        <v>7</v>
      </c>
      <c r="F28" s="48"/>
      <c r="G28" s="29">
        <v>1500</v>
      </c>
      <c r="H28" s="43"/>
      <c r="I28" s="44"/>
    </row>
    <row r="29" spans="1:15" ht="43.5" customHeight="1">
      <c r="A29" s="40"/>
      <c r="B29" s="7" t="s">
        <v>40</v>
      </c>
      <c r="C29" s="29">
        <v>1475</v>
      </c>
      <c r="D29" s="6">
        <v>2.65</v>
      </c>
      <c r="E29" s="30">
        <f t="shared" ref="E29" si="3">E25+0.7</f>
        <v>6.9</v>
      </c>
      <c r="F29" s="49"/>
      <c r="G29" s="29">
        <v>1475</v>
      </c>
      <c r="H29" s="45"/>
      <c r="I29" s="46"/>
    </row>
    <row r="30" spans="1:15" ht="4.9000000000000004" customHeight="1">
      <c r="A30" s="15"/>
      <c r="B30" s="16"/>
      <c r="C30" s="16"/>
      <c r="D30" s="17"/>
      <c r="E30" s="17"/>
      <c r="F30" s="17"/>
      <c r="G30" s="17"/>
      <c r="H30" s="17"/>
      <c r="I30" s="17"/>
    </row>
    <row r="31" spans="1:15" ht="30" customHeight="1">
      <c r="A31" s="40" t="s">
        <v>46</v>
      </c>
      <c r="B31" s="7" t="s">
        <v>37</v>
      </c>
      <c r="C31" s="29">
        <v>699</v>
      </c>
      <c r="D31" s="6">
        <v>1.01</v>
      </c>
      <c r="E31" s="6">
        <v>2.8</v>
      </c>
      <c r="F31" s="47" t="s">
        <v>38</v>
      </c>
      <c r="G31" s="29">
        <v>699</v>
      </c>
      <c r="H31" s="41" t="s">
        <v>38</v>
      </c>
      <c r="I31" s="42"/>
    </row>
    <row r="32" spans="1:15" ht="30" customHeight="1">
      <c r="A32" s="50"/>
      <c r="B32" s="7" t="s">
        <v>39</v>
      </c>
      <c r="C32" s="29">
        <v>683</v>
      </c>
      <c r="D32" s="6">
        <v>0.99</v>
      </c>
      <c r="E32" s="6">
        <v>2.71</v>
      </c>
      <c r="F32" s="48"/>
      <c r="G32" s="29">
        <v>683</v>
      </c>
      <c r="H32" s="43"/>
      <c r="I32" s="44"/>
    </row>
    <row r="33" spans="1:9" ht="43.5" customHeight="1">
      <c r="A33" s="50"/>
      <c r="B33" s="7" t="s">
        <v>40</v>
      </c>
      <c r="C33" s="29">
        <v>668</v>
      </c>
      <c r="D33" s="6">
        <v>0.97</v>
      </c>
      <c r="E33" s="6">
        <v>2.61</v>
      </c>
      <c r="F33" s="49"/>
      <c r="G33" s="29">
        <v>668</v>
      </c>
      <c r="H33" s="45"/>
      <c r="I33" s="46"/>
    </row>
    <row r="34" spans="1:9" ht="4.9000000000000004" customHeight="1">
      <c r="A34" s="15"/>
      <c r="B34" s="16"/>
      <c r="C34" s="16"/>
      <c r="D34" s="17"/>
      <c r="E34" s="17"/>
      <c r="F34" s="17"/>
      <c r="G34" s="17"/>
      <c r="H34" s="17"/>
      <c r="I34" s="17"/>
    </row>
    <row r="35" spans="1:9" ht="43.5" customHeight="1">
      <c r="A35" s="25" t="s">
        <v>47</v>
      </c>
      <c r="B35" s="59" t="s">
        <v>48</v>
      </c>
      <c r="C35" s="59"/>
      <c r="D35" s="59"/>
      <c r="E35" s="59"/>
      <c r="F35" s="59"/>
      <c r="G35" s="59"/>
      <c r="H35" s="59"/>
      <c r="I35" s="59"/>
    </row>
    <row r="36" spans="1:9" ht="43.5" customHeight="1">
      <c r="A36" s="25" t="s">
        <v>49</v>
      </c>
      <c r="B36" s="59" t="s">
        <v>50</v>
      </c>
      <c r="C36" s="59"/>
      <c r="D36" s="59"/>
      <c r="E36" s="59"/>
      <c r="F36" s="59"/>
      <c r="G36" s="59"/>
      <c r="H36" s="59"/>
      <c r="I36" s="59"/>
    </row>
    <row r="37" spans="1:9" ht="43.5" customHeight="1">
      <c r="A37" s="25" t="s">
        <v>51</v>
      </c>
      <c r="B37" s="59" t="s">
        <v>52</v>
      </c>
      <c r="C37" s="59"/>
      <c r="D37" s="59"/>
      <c r="E37" s="59"/>
      <c r="F37" s="59"/>
      <c r="G37" s="59"/>
      <c r="H37" s="59"/>
      <c r="I37" s="59"/>
    </row>
    <row r="38" spans="1:9" ht="43.5" customHeight="1">
      <c r="A38" s="25" t="s">
        <v>53</v>
      </c>
      <c r="B38" s="59" t="s">
        <v>50</v>
      </c>
      <c r="C38" s="59"/>
      <c r="D38" s="59"/>
      <c r="E38" s="59"/>
      <c r="F38" s="59"/>
      <c r="G38" s="59"/>
      <c r="H38" s="59"/>
      <c r="I38" s="59"/>
    </row>
    <row r="39" spans="1:9" ht="15.75" customHeight="1">
      <c r="A39" s="15"/>
      <c r="B39" s="16"/>
      <c r="C39" s="16"/>
      <c r="D39" s="17"/>
      <c r="E39" s="17"/>
      <c r="F39" s="17"/>
      <c r="G39" s="17"/>
      <c r="H39" s="17"/>
      <c r="I39" s="17"/>
    </row>
    <row r="40" spans="1:9">
      <c r="A40" s="24" t="s">
        <v>54</v>
      </c>
    </row>
  </sheetData>
  <sheetProtection insertColumns="0" insertRows="0"/>
  <mergeCells count="31">
    <mergeCell ref="B36:I36"/>
    <mergeCell ref="B37:I37"/>
    <mergeCell ref="A15:A17"/>
    <mergeCell ref="A7:A9"/>
    <mergeCell ref="A23:A25"/>
    <mergeCell ref="A31:A33"/>
    <mergeCell ref="B38:I38"/>
    <mergeCell ref="H7:I9"/>
    <mergeCell ref="E7:E9"/>
    <mergeCell ref="E11:E13"/>
    <mergeCell ref="H11:H13"/>
    <mergeCell ref="F15:F17"/>
    <mergeCell ref="I15:I17"/>
    <mergeCell ref="H19:I21"/>
    <mergeCell ref="H23:I25"/>
    <mergeCell ref="F31:F33"/>
    <mergeCell ref="H31:I33"/>
    <mergeCell ref="B35:I35"/>
    <mergeCell ref="A11:A13"/>
    <mergeCell ref="A1:I3"/>
    <mergeCell ref="A4:I4"/>
    <mergeCell ref="A5:A6"/>
    <mergeCell ref="B5:B6"/>
    <mergeCell ref="G5:I5"/>
    <mergeCell ref="D5:F5"/>
    <mergeCell ref="A27:A29"/>
    <mergeCell ref="H27:I29"/>
    <mergeCell ref="E19:E21"/>
    <mergeCell ref="F23:F25"/>
    <mergeCell ref="F27:F29"/>
    <mergeCell ref="A19:A2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D441-CABF-4A26-B5A0-D1278F4055E9}">
  <dimension ref="A1:I10"/>
  <sheetViews>
    <sheetView workbookViewId="0">
      <selection activeCell="E21" sqref="E21"/>
    </sheetView>
  </sheetViews>
  <sheetFormatPr defaultColWidth="8.85546875" defaultRowHeight="15"/>
  <cols>
    <col min="1" max="1" width="8.85546875" style="13"/>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c r="A1" s="60" t="s">
        <v>55</v>
      </c>
      <c r="B1" s="61"/>
      <c r="C1" s="61"/>
      <c r="D1" s="61"/>
      <c r="E1" s="61"/>
      <c r="F1" s="61"/>
      <c r="G1" s="61"/>
      <c r="H1" s="62"/>
      <c r="I1" s="4"/>
    </row>
    <row r="2" spans="1:9" ht="22.15" customHeight="1">
      <c r="A2" s="63"/>
      <c r="B2" s="64"/>
      <c r="C2" s="64"/>
      <c r="D2" s="64"/>
      <c r="E2" s="64"/>
      <c r="F2" s="64"/>
      <c r="G2" s="64"/>
      <c r="H2" s="65"/>
      <c r="I2" s="4"/>
    </row>
    <row r="3" spans="1:9" ht="18" customHeight="1">
      <c r="A3" s="66"/>
      <c r="B3" s="67"/>
      <c r="C3" s="67"/>
      <c r="D3" s="67"/>
      <c r="E3" s="67"/>
      <c r="F3" s="67"/>
      <c r="G3" s="67"/>
      <c r="H3" s="68"/>
    </row>
    <row r="4" spans="1:9" ht="4.9000000000000004" customHeight="1">
      <c r="A4" s="69"/>
      <c r="B4" s="69"/>
      <c r="C4" s="69"/>
      <c r="D4" s="69"/>
      <c r="E4" s="69"/>
      <c r="F4" s="69"/>
      <c r="G4" s="69"/>
      <c r="H4" s="70"/>
    </row>
    <row r="5" spans="1:9" ht="25.15" customHeight="1">
      <c r="A5" s="71" t="s">
        <v>56</v>
      </c>
      <c r="B5" s="72"/>
      <c r="C5" s="72"/>
      <c r="D5" s="75" t="s">
        <v>57</v>
      </c>
      <c r="E5" s="75" t="s">
        <v>58</v>
      </c>
      <c r="F5" s="71" t="s">
        <v>59</v>
      </c>
      <c r="G5" s="72"/>
      <c r="H5" s="77"/>
    </row>
    <row r="6" spans="1:9" ht="25.15" customHeight="1">
      <c r="A6" s="73"/>
      <c r="B6" s="74"/>
      <c r="C6" s="74"/>
      <c r="D6" s="76"/>
      <c r="E6" s="76"/>
      <c r="F6" s="73"/>
      <c r="G6" s="74"/>
      <c r="H6" s="78"/>
    </row>
    <row r="7" spans="1:9" ht="33" customHeight="1">
      <c r="A7" s="22" t="s">
        <v>4</v>
      </c>
      <c r="B7" s="79" t="s">
        <v>60</v>
      </c>
      <c r="C7" s="80"/>
      <c r="D7" s="6">
        <v>1.35</v>
      </c>
      <c r="E7" s="23"/>
      <c r="F7" s="81"/>
      <c r="G7" s="81"/>
      <c r="H7" s="81"/>
    </row>
    <row r="8" spans="1:9" ht="44.25" customHeight="1">
      <c r="A8" s="22" t="s">
        <v>15</v>
      </c>
      <c r="B8" s="79" t="s">
        <v>61</v>
      </c>
      <c r="C8" s="80"/>
      <c r="D8" s="6">
        <v>1.5</v>
      </c>
      <c r="E8" s="23"/>
      <c r="F8" s="81"/>
      <c r="G8" s="81"/>
      <c r="H8" s="81"/>
    </row>
    <row r="9" spans="1:9" ht="33" customHeight="1">
      <c r="A9" s="22" t="s">
        <v>17</v>
      </c>
      <c r="B9" s="79" t="s">
        <v>62</v>
      </c>
      <c r="C9" s="80"/>
      <c r="D9" s="6" t="s">
        <v>63</v>
      </c>
      <c r="E9" s="23"/>
      <c r="F9" s="81" t="s">
        <v>64</v>
      </c>
      <c r="G9" s="81"/>
      <c r="H9" s="81"/>
    </row>
    <row r="10" spans="1:9">
      <c r="A10" s="24" t="s">
        <v>54</v>
      </c>
    </row>
  </sheetData>
  <mergeCells count="12">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
  <sheetViews>
    <sheetView showGridLines="0" zoomScale="80" zoomScaleNormal="80" workbookViewId="0">
      <pane ySplit="6" topLeftCell="A7" activePane="bottomLeft" state="frozen"/>
      <selection pane="bottomLeft" activeCell="A7" sqref="A7:H10"/>
    </sheetView>
  </sheetViews>
  <sheetFormatPr defaultColWidth="8.85546875" defaultRowHeight="15"/>
  <cols>
    <col min="1" max="1" width="8.85546875" style="1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c r="A1" s="60" t="s">
        <v>65</v>
      </c>
      <c r="B1" s="61"/>
      <c r="C1" s="61"/>
      <c r="D1" s="61"/>
      <c r="E1" s="61"/>
      <c r="F1" s="61"/>
      <c r="G1" s="61"/>
      <c r="H1" s="62"/>
      <c r="I1" s="4"/>
    </row>
    <row r="2" spans="1:9" ht="22.15" customHeight="1">
      <c r="A2" s="63"/>
      <c r="B2" s="64"/>
      <c r="C2" s="64"/>
      <c r="D2" s="64"/>
      <c r="E2" s="64"/>
      <c r="F2" s="64"/>
      <c r="G2" s="64"/>
      <c r="H2" s="65"/>
      <c r="I2" s="4"/>
    </row>
    <row r="3" spans="1:9" ht="18" customHeight="1">
      <c r="A3" s="66"/>
      <c r="B3" s="67"/>
      <c r="C3" s="67"/>
      <c r="D3" s="67"/>
      <c r="E3" s="67"/>
      <c r="F3" s="67"/>
      <c r="G3" s="67"/>
      <c r="H3" s="68"/>
    </row>
    <row r="4" spans="1:9" ht="4.9000000000000004" customHeight="1">
      <c r="A4" s="86"/>
      <c r="B4" s="86"/>
      <c r="C4" s="86"/>
      <c r="D4" s="86"/>
      <c r="E4" s="86"/>
      <c r="F4" s="86"/>
      <c r="G4" s="86"/>
      <c r="H4" s="86"/>
    </row>
    <row r="5" spans="1:9" ht="35.25" customHeight="1">
      <c r="A5" s="87" t="s">
        <v>66</v>
      </c>
      <c r="B5" s="72"/>
      <c r="C5" s="72"/>
      <c r="D5" s="77"/>
      <c r="E5" s="88" t="s">
        <v>67</v>
      </c>
      <c r="F5" s="71" t="s">
        <v>68</v>
      </c>
      <c r="G5" s="72"/>
      <c r="H5" s="77"/>
    </row>
    <row r="6" spans="1:9" ht="31.5" customHeight="1">
      <c r="A6" s="73"/>
      <c r="B6" s="74"/>
      <c r="C6" s="74"/>
      <c r="D6" s="78"/>
      <c r="E6" s="89"/>
      <c r="F6" s="73"/>
      <c r="G6" s="74"/>
      <c r="H6" s="78"/>
    </row>
    <row r="7" spans="1:9" ht="33" customHeight="1">
      <c r="A7" s="14" t="s">
        <v>4</v>
      </c>
      <c r="B7" s="79" t="s">
        <v>69</v>
      </c>
      <c r="C7" s="80"/>
      <c r="D7" s="82"/>
      <c r="E7" s="36">
        <v>2</v>
      </c>
      <c r="F7" s="81"/>
      <c r="G7" s="81"/>
      <c r="H7" s="81"/>
    </row>
    <row r="8" spans="1:9" ht="33" customHeight="1">
      <c r="A8" s="14" t="s">
        <v>15</v>
      </c>
      <c r="B8" s="83" t="s">
        <v>70</v>
      </c>
      <c r="C8" s="84"/>
      <c r="D8" s="85"/>
      <c r="E8" s="36">
        <v>2</v>
      </c>
      <c r="F8" s="81"/>
      <c r="G8" s="81"/>
      <c r="H8" s="81"/>
    </row>
    <row r="9" spans="1:9" ht="33" customHeight="1">
      <c r="A9" s="14" t="s">
        <v>17</v>
      </c>
      <c r="B9" s="83" t="s">
        <v>71</v>
      </c>
      <c r="C9" s="84"/>
      <c r="D9" s="85"/>
      <c r="E9" s="37">
        <v>2</v>
      </c>
      <c r="F9" s="81"/>
      <c r="G9" s="81"/>
      <c r="H9" s="81"/>
    </row>
    <row r="10" spans="1:9" ht="33" customHeight="1">
      <c r="A10" s="14" t="s">
        <v>72</v>
      </c>
      <c r="B10" s="83" t="s">
        <v>73</v>
      </c>
      <c r="C10" s="84"/>
      <c r="D10" s="85"/>
      <c r="E10" s="6" t="s">
        <v>74</v>
      </c>
      <c r="F10" s="81" t="s">
        <v>64</v>
      </c>
      <c r="G10" s="81"/>
      <c r="H10" s="81"/>
    </row>
    <row r="11" spans="1:9">
      <c r="A11" s="21" t="s">
        <v>75</v>
      </c>
    </row>
  </sheetData>
  <sheetProtection insertColumns="0" insertRows="0"/>
  <mergeCells count="13">
    <mergeCell ref="A1:H3"/>
    <mergeCell ref="A4:H4"/>
    <mergeCell ref="F7:H7"/>
    <mergeCell ref="F8:H8"/>
    <mergeCell ref="F9:H9"/>
    <mergeCell ref="A5:D6"/>
    <mergeCell ref="E5:E6"/>
    <mergeCell ref="F5:H6"/>
    <mergeCell ref="F10:H10"/>
    <mergeCell ref="B7:D7"/>
    <mergeCell ref="B8:D8"/>
    <mergeCell ref="B9:D9"/>
    <mergeCell ref="B10:D10"/>
  </mergeCells>
  <pageMargins left="0.7" right="0.7" top="0.75" bottom="0.75" header="0.3" footer="0.3"/>
  <ignoredErrors>
    <ignoredError sqref="A7:A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52225-9C49-4858-8840-5ACE79D9C502}">
  <dimension ref="A1:E49"/>
  <sheetViews>
    <sheetView topLeftCell="A6" workbookViewId="0">
      <selection activeCell="I48" sqref="I48"/>
    </sheetView>
  </sheetViews>
  <sheetFormatPr defaultRowHeight="15"/>
  <cols>
    <col min="1" max="1" width="19.42578125" customWidth="1"/>
    <col min="2" max="2" width="15.42578125" customWidth="1"/>
    <col min="3" max="3" width="13.5703125" customWidth="1"/>
    <col min="4" max="4" width="18.85546875" customWidth="1"/>
    <col min="5" max="5" width="14.7109375" style="35" customWidth="1"/>
  </cols>
  <sheetData>
    <row r="1" spans="1:5" ht="30">
      <c r="A1" s="31" t="s">
        <v>76</v>
      </c>
      <c r="B1" s="31" t="s">
        <v>77</v>
      </c>
      <c r="C1" s="31" t="s">
        <v>78</v>
      </c>
      <c r="D1" s="31" t="s">
        <v>79</v>
      </c>
      <c r="E1" s="33" t="s">
        <v>80</v>
      </c>
    </row>
    <row r="2" spans="1:5" ht="30">
      <c r="A2" s="32" t="s">
        <v>81</v>
      </c>
      <c r="B2" s="32" t="s">
        <v>82</v>
      </c>
      <c r="C2" s="32">
        <v>74</v>
      </c>
      <c r="D2" s="32" t="s">
        <v>83</v>
      </c>
      <c r="E2" s="34">
        <v>30</v>
      </c>
    </row>
    <row r="3" spans="1:5" ht="30">
      <c r="A3" s="32" t="s">
        <v>81</v>
      </c>
      <c r="B3" s="32" t="s">
        <v>84</v>
      </c>
      <c r="C3" s="32">
        <v>5021</v>
      </c>
      <c r="D3" s="32" t="s">
        <v>85</v>
      </c>
      <c r="E3" s="34">
        <v>4.1500000000000004</v>
      </c>
    </row>
    <row r="4" spans="1:5" ht="30">
      <c r="A4" s="32" t="s">
        <v>81</v>
      </c>
      <c r="B4" s="32" t="s">
        <v>84</v>
      </c>
      <c r="C4" s="32">
        <v>3327</v>
      </c>
      <c r="D4" s="32" t="s">
        <v>86</v>
      </c>
      <c r="E4" s="34">
        <v>30</v>
      </c>
    </row>
    <row r="5" spans="1:5" ht="30">
      <c r="A5" s="32" t="s">
        <v>87</v>
      </c>
      <c r="B5" s="32" t="s">
        <v>84</v>
      </c>
      <c r="C5" s="32">
        <v>3628</v>
      </c>
      <c r="D5" s="32" t="s">
        <v>88</v>
      </c>
      <c r="E5" s="34">
        <v>8</v>
      </c>
    </row>
    <row r="6" spans="1:5">
      <c r="A6" s="32" t="s">
        <v>81</v>
      </c>
      <c r="B6" s="32" t="s">
        <v>84</v>
      </c>
      <c r="C6" s="32">
        <v>322</v>
      </c>
      <c r="D6" s="32" t="s">
        <v>89</v>
      </c>
      <c r="E6" s="34">
        <v>125</v>
      </c>
    </row>
    <row r="7" spans="1:5" ht="30">
      <c r="A7" s="32" t="s">
        <v>81</v>
      </c>
      <c r="B7" s="32" t="s">
        <v>84</v>
      </c>
      <c r="C7" s="32">
        <v>315</v>
      </c>
      <c r="D7" s="32" t="s">
        <v>90</v>
      </c>
      <c r="E7" s="34">
        <v>40</v>
      </c>
    </row>
    <row r="8" spans="1:5" ht="30">
      <c r="A8" s="32" t="s">
        <v>81</v>
      </c>
      <c r="B8" s="32" t="s">
        <v>84</v>
      </c>
      <c r="C8" s="32">
        <v>5035</v>
      </c>
      <c r="D8" s="32" t="s">
        <v>91</v>
      </c>
      <c r="E8" s="34">
        <v>2</v>
      </c>
    </row>
    <row r="9" spans="1:5" ht="30">
      <c r="A9" s="32" t="s">
        <v>87</v>
      </c>
      <c r="B9" s="32" t="s">
        <v>84</v>
      </c>
      <c r="C9" s="32">
        <v>3635</v>
      </c>
      <c r="D9" s="32" t="s">
        <v>92</v>
      </c>
      <c r="E9" s="34">
        <v>50</v>
      </c>
    </row>
    <row r="10" spans="1:5" ht="30">
      <c r="A10" s="32" t="s">
        <v>81</v>
      </c>
      <c r="B10" s="32" t="s">
        <v>84</v>
      </c>
      <c r="C10" s="32">
        <v>6863</v>
      </c>
      <c r="D10" s="32" t="s">
        <v>93</v>
      </c>
      <c r="E10" s="34">
        <v>60</v>
      </c>
    </row>
    <row r="11" spans="1:5" ht="30">
      <c r="A11" s="32" t="s">
        <v>81</v>
      </c>
      <c r="B11" s="32" t="s">
        <v>84</v>
      </c>
      <c r="C11" s="32">
        <v>3656</v>
      </c>
      <c r="D11" s="32" t="s">
        <v>94</v>
      </c>
      <c r="E11" s="34">
        <v>37</v>
      </c>
    </row>
    <row r="12" spans="1:5" ht="30">
      <c r="A12" s="32" t="s">
        <v>81</v>
      </c>
      <c r="B12" s="32" t="s">
        <v>84</v>
      </c>
      <c r="C12" s="32">
        <v>938</v>
      </c>
      <c r="D12" s="32" t="s">
        <v>95</v>
      </c>
      <c r="E12" s="34">
        <v>120</v>
      </c>
    </row>
    <row r="13" spans="1:5" ht="30">
      <c r="A13" s="32" t="s">
        <v>81</v>
      </c>
      <c r="B13" s="32" t="s">
        <v>84</v>
      </c>
      <c r="C13" s="32">
        <v>161</v>
      </c>
      <c r="D13" s="32" t="s">
        <v>96</v>
      </c>
      <c r="E13" s="34">
        <v>45</v>
      </c>
    </row>
    <row r="14" spans="1:5" ht="30">
      <c r="A14" s="32" t="s">
        <v>87</v>
      </c>
      <c r="B14" s="32" t="s">
        <v>84</v>
      </c>
      <c r="C14" s="32">
        <v>560</v>
      </c>
      <c r="D14" s="32" t="s">
        <v>97</v>
      </c>
      <c r="E14" s="34">
        <v>5</v>
      </c>
    </row>
    <row r="15" spans="1:5" ht="30">
      <c r="A15" s="32" t="s">
        <v>81</v>
      </c>
      <c r="B15" s="32" t="s">
        <v>84</v>
      </c>
      <c r="C15" s="32">
        <v>178</v>
      </c>
      <c r="D15" s="32" t="s">
        <v>98</v>
      </c>
      <c r="E15" s="34">
        <v>5.75</v>
      </c>
    </row>
    <row r="16" spans="1:5" ht="30">
      <c r="A16" s="32" t="s">
        <v>81</v>
      </c>
      <c r="B16" s="32" t="s">
        <v>84</v>
      </c>
      <c r="C16" s="32">
        <v>3964</v>
      </c>
      <c r="D16" s="32" t="s">
        <v>99</v>
      </c>
      <c r="E16" s="34">
        <v>60</v>
      </c>
    </row>
    <row r="17" spans="1:5">
      <c r="A17" s="32" t="s">
        <v>81</v>
      </c>
      <c r="B17" s="32" t="s">
        <v>84</v>
      </c>
      <c r="C17" s="32">
        <v>567</v>
      </c>
      <c r="D17" s="32" t="s">
        <v>100</v>
      </c>
      <c r="E17" s="34">
        <v>7</v>
      </c>
    </row>
    <row r="18" spans="1:5" ht="30">
      <c r="A18" s="32" t="s">
        <v>81</v>
      </c>
      <c r="B18" s="32" t="s">
        <v>84</v>
      </c>
      <c r="C18" s="32">
        <v>91620</v>
      </c>
      <c r="D18" s="32" t="s">
        <v>101</v>
      </c>
      <c r="E18" s="34" t="s">
        <v>102</v>
      </c>
    </row>
    <row r="19" spans="1:5" ht="45">
      <c r="A19" s="32" t="s">
        <v>81</v>
      </c>
      <c r="B19" s="32" t="s">
        <v>84</v>
      </c>
      <c r="C19" s="32">
        <v>196</v>
      </c>
      <c r="D19" s="32" t="s">
        <v>103</v>
      </c>
      <c r="E19" s="34">
        <v>5000</v>
      </c>
    </row>
    <row r="20" spans="1:5" ht="30">
      <c r="A20" s="32" t="s">
        <v>81</v>
      </c>
      <c r="B20" s="32" t="s">
        <v>84</v>
      </c>
      <c r="C20" s="32">
        <v>5161</v>
      </c>
      <c r="D20" s="32" t="s">
        <v>104</v>
      </c>
      <c r="E20" s="34">
        <v>20</v>
      </c>
    </row>
    <row r="21" spans="1:5" ht="30">
      <c r="A21" s="32" t="s">
        <v>81</v>
      </c>
      <c r="B21" s="32" t="s">
        <v>84</v>
      </c>
      <c r="C21" s="32">
        <v>6856</v>
      </c>
      <c r="D21" s="32" t="s">
        <v>105</v>
      </c>
      <c r="E21" s="34">
        <v>30</v>
      </c>
    </row>
    <row r="22" spans="1:5" ht="30">
      <c r="A22" s="32" t="s">
        <v>81</v>
      </c>
      <c r="B22" s="32" t="s">
        <v>84</v>
      </c>
      <c r="C22" s="32">
        <v>553</v>
      </c>
      <c r="D22" s="32" t="s">
        <v>106</v>
      </c>
      <c r="E22" s="34">
        <v>5</v>
      </c>
    </row>
    <row r="23" spans="1:5" ht="30">
      <c r="A23" s="32" t="s">
        <v>81</v>
      </c>
      <c r="B23" s="32" t="s">
        <v>84</v>
      </c>
      <c r="C23" s="32">
        <v>4391</v>
      </c>
      <c r="D23" s="32" t="s">
        <v>107</v>
      </c>
      <c r="E23" s="34">
        <v>25</v>
      </c>
    </row>
    <row r="24" spans="1:5" ht="30">
      <c r="A24" s="32" t="s">
        <v>87</v>
      </c>
      <c r="B24" s="32" t="s">
        <v>84</v>
      </c>
      <c r="C24" s="32">
        <v>3649</v>
      </c>
      <c r="D24" s="32" t="s">
        <v>108</v>
      </c>
      <c r="E24" s="34">
        <v>10</v>
      </c>
    </row>
    <row r="25" spans="1:5" ht="30">
      <c r="A25" s="32" t="s">
        <v>81</v>
      </c>
      <c r="B25" s="32" t="s">
        <v>84</v>
      </c>
      <c r="C25" s="32">
        <v>13305</v>
      </c>
      <c r="D25" s="32" t="s">
        <v>109</v>
      </c>
      <c r="E25" s="34">
        <v>8</v>
      </c>
    </row>
    <row r="26" spans="1:5">
      <c r="A26" s="32" t="s">
        <v>81</v>
      </c>
      <c r="B26" s="32" t="s">
        <v>84</v>
      </c>
      <c r="C26" s="32">
        <v>756</v>
      </c>
      <c r="D26" s="32" t="s">
        <v>110</v>
      </c>
      <c r="E26" s="34">
        <v>30</v>
      </c>
    </row>
    <row r="27" spans="1:5" ht="30">
      <c r="A27" s="32" t="s">
        <v>81</v>
      </c>
      <c r="B27" s="32" t="s">
        <v>84</v>
      </c>
      <c r="C27" s="32">
        <v>5196</v>
      </c>
      <c r="D27" s="32" t="s">
        <v>111</v>
      </c>
      <c r="E27" s="34">
        <v>30</v>
      </c>
    </row>
    <row r="28" spans="1:5" ht="30">
      <c r="A28" s="32" t="s">
        <v>81</v>
      </c>
      <c r="B28" s="32" t="s">
        <v>84</v>
      </c>
      <c r="C28" s="32">
        <v>5575</v>
      </c>
      <c r="D28" s="32" t="s">
        <v>112</v>
      </c>
      <c r="E28" s="34">
        <v>10</v>
      </c>
    </row>
    <row r="29" spans="1:5" ht="30">
      <c r="A29" s="32" t="s">
        <v>81</v>
      </c>
      <c r="B29" s="32" t="s">
        <v>84</v>
      </c>
      <c r="C29" s="32">
        <v>218</v>
      </c>
      <c r="D29" s="32" t="s">
        <v>113</v>
      </c>
      <c r="E29" s="34">
        <v>44</v>
      </c>
    </row>
    <row r="30" spans="1:5" ht="45">
      <c r="A30" s="32" t="s">
        <v>81</v>
      </c>
      <c r="B30" s="32" t="s">
        <v>84</v>
      </c>
      <c r="C30" s="32">
        <v>220</v>
      </c>
      <c r="D30" s="32" t="s">
        <v>114</v>
      </c>
      <c r="E30" s="34">
        <v>4.5</v>
      </c>
    </row>
    <row r="31" spans="1:5" ht="45">
      <c r="A31" s="32" t="s">
        <v>81</v>
      </c>
      <c r="B31" s="32" t="s">
        <v>84</v>
      </c>
      <c r="C31" s="32">
        <v>221</v>
      </c>
      <c r="D31" s="32" t="s">
        <v>115</v>
      </c>
      <c r="E31" s="34">
        <v>4.5</v>
      </c>
    </row>
    <row r="32" spans="1:5">
      <c r="A32" s="32" t="s">
        <v>81</v>
      </c>
      <c r="B32" s="32" t="s">
        <v>84</v>
      </c>
      <c r="C32" s="32">
        <v>4447</v>
      </c>
      <c r="D32" s="32" t="s">
        <v>116</v>
      </c>
      <c r="E32" s="34">
        <v>40</v>
      </c>
    </row>
    <row r="33" spans="1:5">
      <c r="A33" s="32" t="s">
        <v>81</v>
      </c>
      <c r="B33" s="32" t="s">
        <v>84</v>
      </c>
      <c r="C33" s="32">
        <v>3173</v>
      </c>
      <c r="D33" s="32" t="s">
        <v>117</v>
      </c>
      <c r="E33" s="34">
        <v>8.5</v>
      </c>
    </row>
    <row r="34" spans="1:5">
      <c r="A34" s="32" t="s">
        <v>81</v>
      </c>
      <c r="B34" s="32" t="s">
        <v>84</v>
      </c>
      <c r="C34" s="32">
        <v>3593</v>
      </c>
      <c r="D34" s="32" t="s">
        <v>118</v>
      </c>
      <c r="E34" s="34">
        <v>20</v>
      </c>
    </row>
    <row r="35" spans="1:5">
      <c r="A35" s="32" t="s">
        <v>81</v>
      </c>
      <c r="B35" s="32" t="s">
        <v>84</v>
      </c>
      <c r="C35" s="32">
        <v>574</v>
      </c>
      <c r="D35" s="32" t="s">
        <v>119</v>
      </c>
      <c r="E35" s="34">
        <v>10</v>
      </c>
    </row>
    <row r="36" spans="1:5">
      <c r="A36" s="32" t="s">
        <v>81</v>
      </c>
      <c r="B36" s="32" t="s">
        <v>84</v>
      </c>
      <c r="C36" s="32">
        <v>595</v>
      </c>
      <c r="D36" s="32" t="s">
        <v>120</v>
      </c>
      <c r="E36" s="34">
        <v>20</v>
      </c>
    </row>
    <row r="37" spans="1:5" ht="45">
      <c r="A37" s="32" t="s">
        <v>81</v>
      </c>
      <c r="B37" s="32" t="s">
        <v>121</v>
      </c>
      <c r="C37" s="32">
        <v>23348</v>
      </c>
      <c r="D37" s="32" t="s">
        <v>122</v>
      </c>
      <c r="E37" s="34">
        <v>140</v>
      </c>
    </row>
    <row r="38" spans="1:5" ht="45">
      <c r="A38" s="32" t="s">
        <v>81</v>
      </c>
      <c r="B38" s="32" t="s">
        <v>121</v>
      </c>
      <c r="C38" s="32">
        <v>10638</v>
      </c>
      <c r="D38" s="32" t="s">
        <v>123</v>
      </c>
      <c r="E38" s="34">
        <v>175</v>
      </c>
    </row>
    <row r="39" spans="1:5" ht="30">
      <c r="A39" s="32" t="s">
        <v>81</v>
      </c>
      <c r="B39" s="32" t="s">
        <v>121</v>
      </c>
      <c r="C39" s="32">
        <v>467</v>
      </c>
      <c r="D39" s="32" t="s">
        <v>124</v>
      </c>
      <c r="E39" s="34">
        <v>325</v>
      </c>
    </row>
    <row r="40" spans="1:5" ht="30">
      <c r="A40" s="32" t="s">
        <v>81</v>
      </c>
      <c r="B40" s="32" t="s">
        <v>121</v>
      </c>
      <c r="C40" s="32">
        <v>439</v>
      </c>
      <c r="D40" s="32" t="s">
        <v>125</v>
      </c>
      <c r="E40" s="34">
        <v>25</v>
      </c>
    </row>
    <row r="41" spans="1:5" ht="45">
      <c r="A41" s="32" t="s">
        <v>81</v>
      </c>
      <c r="B41" s="32" t="s">
        <v>121</v>
      </c>
      <c r="C41" s="32">
        <v>442</v>
      </c>
      <c r="D41" s="32" t="s">
        <v>126</v>
      </c>
      <c r="E41" s="34">
        <v>120</v>
      </c>
    </row>
    <row r="42" spans="1:5" ht="30">
      <c r="A42" s="32" t="s">
        <v>81</v>
      </c>
      <c r="B42" s="32" t="s">
        <v>121</v>
      </c>
      <c r="C42" s="32">
        <v>446</v>
      </c>
      <c r="D42" s="32" t="s">
        <v>127</v>
      </c>
      <c r="E42" s="34">
        <v>11</v>
      </c>
    </row>
    <row r="43" spans="1:5" ht="30">
      <c r="A43" s="32" t="s">
        <v>81</v>
      </c>
      <c r="B43" s="32" t="s">
        <v>121</v>
      </c>
      <c r="C43" s="32">
        <v>447</v>
      </c>
      <c r="D43" s="32" t="s">
        <v>128</v>
      </c>
      <c r="E43" s="34">
        <v>55</v>
      </c>
    </row>
    <row r="44" spans="1:5" ht="30">
      <c r="A44" s="32" t="s">
        <v>87</v>
      </c>
      <c r="B44" s="32" t="s">
        <v>121</v>
      </c>
      <c r="C44" s="32">
        <v>444</v>
      </c>
      <c r="D44" s="32" t="s">
        <v>129</v>
      </c>
      <c r="E44" s="34">
        <v>10</v>
      </c>
    </row>
    <row r="45" spans="1:5" ht="30">
      <c r="A45" s="32" t="s">
        <v>81</v>
      </c>
      <c r="B45" s="32" t="s">
        <v>130</v>
      </c>
      <c r="C45" s="32">
        <v>2151</v>
      </c>
      <c r="D45" s="32" t="s">
        <v>131</v>
      </c>
      <c r="E45" s="34">
        <v>10</v>
      </c>
    </row>
    <row r="46" spans="1:5" ht="30">
      <c r="A46" s="32" t="s">
        <v>81</v>
      </c>
      <c r="B46" s="32" t="s">
        <v>130</v>
      </c>
      <c r="C46" s="32">
        <v>588</v>
      </c>
      <c r="D46" s="32" t="s">
        <v>132</v>
      </c>
      <c r="E46" s="34">
        <v>35</v>
      </c>
    </row>
    <row r="47" spans="1:5" ht="30">
      <c r="A47" s="32" t="s">
        <v>81</v>
      </c>
      <c r="B47" s="32" t="s">
        <v>133</v>
      </c>
      <c r="C47" s="32">
        <v>11085</v>
      </c>
      <c r="D47" s="32" t="s">
        <v>134</v>
      </c>
      <c r="E47" s="34">
        <v>50</v>
      </c>
    </row>
    <row r="48" spans="1:5" ht="30">
      <c r="A48" s="32" t="s">
        <v>81</v>
      </c>
      <c r="B48" s="32" t="s">
        <v>133</v>
      </c>
      <c r="C48" s="32">
        <v>8182</v>
      </c>
      <c r="D48" s="32" t="s">
        <v>134</v>
      </c>
      <c r="E48" s="34">
        <v>15</v>
      </c>
    </row>
    <row r="49" spans="1:5" ht="30">
      <c r="A49" s="32" t="s">
        <v>81</v>
      </c>
      <c r="B49" s="32" t="s">
        <v>133</v>
      </c>
      <c r="C49" s="32">
        <v>9508</v>
      </c>
      <c r="D49" s="32" t="s">
        <v>135</v>
      </c>
      <c r="E49" s="34">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440AE4-BEBF-49A0-8436-0B05AF989182}"/>
</file>

<file path=customXml/itemProps2.xml><?xml version="1.0" encoding="utf-8"?>
<ds:datastoreItem xmlns:ds="http://schemas.openxmlformats.org/officeDocument/2006/customXml" ds:itemID="{10F43D66-AE7E-4D7D-B7C8-21E699AAC2C5}"/>
</file>

<file path=customXml/itemProps3.xml><?xml version="1.0" encoding="utf-8"?>
<ds:datastoreItem xmlns:ds="http://schemas.openxmlformats.org/officeDocument/2006/customXml" ds:itemID="{4BCD6E25-13D4-49D9-A010-CB66FB96BFA7}"/>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McKeon, Michael</cp:lastModifiedBy>
  <cp:revision/>
  <dcterms:created xsi:type="dcterms:W3CDTF">2021-12-15T17:37:59Z</dcterms:created>
  <dcterms:modified xsi:type="dcterms:W3CDTF">2026-03-19T18:09:50Z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